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11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3" i="1" l="1"/>
  <c r="N14" i="1" s="1"/>
  <c r="L13" i="1" l="1"/>
  <c r="L14" i="1" s="1"/>
  <c r="K13" i="1" l="1"/>
  <c r="K14" i="1" s="1"/>
  <c r="M13" i="1"/>
  <c r="M14" i="1" s="1"/>
  <c r="O13" i="1" l="1"/>
  <c r="O14" i="1" s="1"/>
</calcChain>
</file>

<file path=xl/sharedStrings.xml><?xml version="1.0" encoding="utf-8"?>
<sst xmlns="http://schemas.openxmlformats.org/spreadsheetml/2006/main" count="27" uniqueCount="25">
  <si>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</si>
  <si>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</si>
  <si>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</si>
  <si>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</si>
  <si>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</si>
  <si>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</si>
  <si>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</si>
  <si>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</si>
  <si>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</si>
  <si>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</si>
  <si>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</si>
  <si>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</si>
  <si>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</si>
  <si>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</si>
  <si>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</si>
  <si>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</si>
  <si>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</si>
  <si>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</si>
  <si>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</si>
  <si>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</si>
  <si>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</si>
  <si>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11/2023</t>
  </si>
  <si>
    <t>DOUGLAS FRAGA DA SILVA</t>
  </si>
  <si>
    <t>24/05/2019</t>
  </si>
  <si>
    <t>21/11/2023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</si>
</sst>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C4" workbookViewId="0">
      <selection activeCell="M13" sqref="M13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12</v>
      </c>
    </row>
    <row r="2" spans="1:17" x14ac:dyDescent="0.3">
      <c r="A2" s="6" t="s">
        <v>13</v>
      </c>
    </row>
    <row r="3" spans="1:17" ht="15" thickBot="1" x14ac:dyDescent="0.35">
      <c r="A3" s="8" t="s">
        <v>20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2" t="s">
        <v>4</v>
      </c>
      <c r="E10" s="43"/>
      <c r="F10" s="30" t="s">
        <v>11</v>
      </c>
      <c r="G10" s="44" t="s">
        <v>5</v>
      </c>
      <c r="H10" s="32" t="s">
        <v>7</v>
      </c>
      <c r="I10" s="32"/>
      <c r="J10" s="32"/>
      <c r="K10" s="30" t="s">
        <v>10</v>
      </c>
      <c r="L10" s="28" t="s">
        <v>16</v>
      </c>
      <c r="M10" s="28" t="s">
        <v>17</v>
      </c>
      <c r="N10" s="30" t="s">
        <v>18</v>
      </c>
      <c r="O10" s="33" t="s">
        <v>19</v>
      </c>
    </row>
    <row r="11" spans="1:17" ht="30" customHeight="1" x14ac:dyDescent="0.3">
      <c r="A11" s="36"/>
      <c r="B11" s="37" t="s">
        <v>2</v>
      </c>
      <c r="C11" s="37" t="s">
        <v>14</v>
      </c>
      <c r="D11" s="37" t="s">
        <v>15</v>
      </c>
      <c r="E11" s="37" t="s">
        <v>3</v>
      </c>
      <c r="F11" s="38"/>
      <c r="G11" s="45"/>
      <c r="H11" s="39" t="s">
        <v>6</v>
      </c>
      <c r="I11" s="37" t="s">
        <v>8</v>
      </c>
      <c r="J11" s="46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7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22</v>
      </c>
      <c r="B13" s="19" t="s">
        <v>23</v>
      </c>
      <c r="C13" s="19" t="s">
        <v>23</v>
      </c>
      <c r="D13" s="19" t="s">
        <v>24</v>
      </c>
      <c r="E13" s="19" t="s">
        <v>24</v>
      </c>
      <c r="F13" s="19">
        <v>1112</v>
      </c>
      <c r="G13" s="24">
        <v>1883.2</v>
      </c>
      <c r="H13" s="19">
        <v>11</v>
      </c>
      <c r="I13" s="20">
        <v>0</v>
      </c>
      <c r="J13" s="19">
        <v>6</v>
      </c>
      <c r="K13" s="21">
        <f t="shared" ref="K13" si="0">G13*$K$12*H13</f>
        <v>1725.5761600000001</v>
      </c>
      <c r="L13" s="22">
        <f>G13*$L$12*SUM(J13+I13)</f>
        <v>1367.2031999999999</v>
      </c>
      <c r="M13" s="21">
        <f t="shared" ref="M13" si="1">SUM(G13/30)*$M$12*F13</f>
        <v>2792.1578666666669</v>
      </c>
      <c r="N13" s="21">
        <f>G13*$N$12</f>
        <v>147.26624000000001</v>
      </c>
      <c r="O13" s="23">
        <f t="shared" ref="O13" si="2">SUM(K13:N13)</f>
        <v>6032.2034666666668</v>
      </c>
    </row>
    <row r="14" spans="1:17" ht="18.75" customHeight="1" thickBot="1" x14ac:dyDescent="0.3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17">
        <f>SUM(K13:K13)</f>
        <v>1725.5761600000001</v>
      </c>
      <c r="L14" s="17">
        <f>SUM(L13:L13)</f>
        <v>1367.2031999999999</v>
      </c>
      <c r="M14" s="17">
        <f>SUM(M13:M13)</f>
        <v>2792.1578666666669</v>
      </c>
      <c r="N14" s="17">
        <f>SUM(N13:N13)</f>
        <v>147.26624000000001</v>
      </c>
      <c r="O14" s="17">
        <f>SUM(O13:O13)</f>
        <v>6032.2034666666668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14:J14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2024-01-15T20:30:02Z</dcterms:modified>
</cp:coreProperties>
</file>